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38x.2023 Escuela Técnica Castillos - Rocha/03. Pliego/Sección 3/"/>
    </mc:Choice>
  </mc:AlternateContent>
  <xr:revisionPtr revIDLastSave="14" documentId="13_ncr:1_{F2119948-1655-4043-ADA7-A63A6A6C8343}" xr6:coauthVersionLast="47" xr6:coauthVersionMax="47" xr10:uidLastSave="{41867081-A975-4924-A32A-23E4ADCD0472}"/>
  <bookViews>
    <workbookView xWindow="780" yWindow="600" windowWidth="19305" windowHeight="10920"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 i="5" l="1"/>
  <c r="F71" i="5"/>
  <c r="F70" i="5"/>
  <c r="G68" i="5" s="1"/>
  <c r="F43" i="5"/>
  <c r="F42" i="5"/>
  <c r="F41" i="5"/>
  <c r="G39" i="5" s="1"/>
  <c r="F26" i="5"/>
  <c r="H26" i="5" s="1"/>
  <c r="I24" i="5" s="1"/>
  <c r="G24" i="5" l="1"/>
  <c r="F22" i="5"/>
  <c r="F77" i="5"/>
  <c r="F78" i="5"/>
  <c r="F76" i="5"/>
  <c r="F66" i="5"/>
  <c r="G63" i="5" s="1"/>
  <c r="F60" i="5"/>
  <c r="F61" i="5"/>
  <c r="F59" i="5"/>
  <c r="G57" i="5" s="1"/>
  <c r="F49" i="5"/>
  <c r="F50" i="5"/>
  <c r="F51" i="5"/>
  <c r="F52" i="5"/>
  <c r="F53" i="5"/>
  <c r="F54" i="5"/>
  <c r="F55" i="5"/>
  <c r="F48" i="5"/>
  <c r="G45" i="5" s="1"/>
  <c r="F31" i="5"/>
  <c r="F32" i="5"/>
  <c r="F33" i="5"/>
  <c r="F34" i="5"/>
  <c r="F35" i="5"/>
  <c r="F36" i="5"/>
  <c r="F37" i="5"/>
  <c r="F30" i="5"/>
  <c r="G28" i="5" l="1"/>
  <c r="G73" i="5"/>
  <c r="F19" i="5"/>
  <c r="F20" i="5" l="1"/>
  <c r="G17" i="5" s="1"/>
  <c r="F21" i="5"/>
  <c r="G80" i="5" l="1"/>
  <c r="H65" i="5" l="1"/>
  <c r="I63" i="5" s="1"/>
  <c r="H71" i="5"/>
  <c r="H70" i="5"/>
  <c r="I68" i="5" s="1"/>
  <c r="H43" i="5"/>
  <c r="H42" i="5"/>
  <c r="H41" i="5"/>
  <c r="I39" i="5" s="1"/>
  <c r="H22" i="5"/>
  <c r="H35" i="5"/>
  <c r="H53" i="5"/>
  <c r="H60" i="5"/>
  <c r="H78" i="5"/>
  <c r="H33" i="5"/>
  <c r="H61" i="5"/>
  <c r="H76" i="5"/>
  <c r="I73" i="5" s="1"/>
  <c r="H36" i="5"/>
  <c r="H52" i="5"/>
  <c r="H59" i="5"/>
  <c r="I57" i="5" s="1"/>
  <c r="H48" i="5"/>
  <c r="I45" i="5" s="1"/>
  <c r="H49" i="5"/>
  <c r="H31" i="5"/>
  <c r="H20" i="5"/>
  <c r="H54" i="5"/>
  <c r="H50" i="5"/>
  <c r="H21" i="5"/>
  <c r="H77" i="5"/>
  <c r="H51" i="5"/>
  <c r="H32" i="5"/>
  <c r="H34" i="5"/>
  <c r="H30" i="5"/>
  <c r="I28" i="5" s="1"/>
  <c r="H19" i="5"/>
  <c r="I17" i="5" s="1"/>
  <c r="H37" i="5"/>
  <c r="H55" i="5"/>
  <c r="H66" i="5"/>
  <c r="I80" i="5" l="1"/>
</calcChain>
</file>

<file path=xl/sharedStrings.xml><?xml version="1.0" encoding="utf-8"?>
<sst xmlns="http://schemas.openxmlformats.org/spreadsheetml/2006/main" count="106" uniqueCount="72">
  <si>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</si>
  <si>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</si>
  <si>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</si>
  <si>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</si>
  <si>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</si>
  <si>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</si>
  <si>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</si>
  <si>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</si>
  <si>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</si>
  <si>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</si>
  <si>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</si>
  <si>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</si>
  <si>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1.1</t>
  </si>
  <si>
    <t>Barreras, Vallados y Andamios</t>
  </si>
  <si>
    <t>global</t>
  </si>
  <si>
    <t xml:space="preserve">Cartel de obra </t>
  </si>
  <si>
    <t>unidad</t>
  </si>
  <si>
    <t>Fletes</t>
  </si>
  <si>
    <t>Limpieza de Obra</t>
  </si>
  <si>
    <t>3.00</t>
  </si>
  <si>
    <t>RELLENOS Y NIVELACIONES</t>
  </si>
  <si>
    <t>Relleno en piso de Salón Multiusos</t>
  </si>
  <si>
    <t>4.00</t>
  </si>
  <si>
    <t>DEMOLICIONES - RETIROS</t>
  </si>
  <si>
    <t>Retiro de cubiertas en mal estado (sectores a intevenir)</t>
  </si>
  <si>
    <t>Retiro de cielorrasos de madera en mal estado (sectores a intervenir)</t>
  </si>
  <si>
    <t>Retiro de aberturas en mal estado (areas a intervenir)</t>
  </si>
  <si>
    <t>Picado de revoques en mal estado (áreas a intervenir)</t>
  </si>
  <si>
    <t>Retiro de pisos de madera en salón multiusos (area a intervenir)</t>
  </si>
  <si>
    <t>Retiro de red electrica en cielorrasos y luminarias existentes (áreas a intervenir)</t>
  </si>
  <si>
    <t>Retiro de mampara y entrepiso sobre sala de dirección</t>
  </si>
  <si>
    <t>Demolición de pared en aula (ampliacion en accesos- áreas a intervenir)</t>
  </si>
  <si>
    <t>5.00</t>
  </si>
  <si>
    <t>Perfilería metálica para soporte de cubierta de isopaneles (áras a intervenir-sustitución de techos)</t>
  </si>
  <si>
    <t>Contrapiso armado (piso de Salón Multiusos)</t>
  </si>
  <si>
    <t>Vigas carreras superiores (áreas de intervención- sustitución de techos)</t>
  </si>
  <si>
    <t>6.1</t>
  </si>
  <si>
    <t>Muros a construir (áreas a intervenir)</t>
  </si>
  <si>
    <t xml:space="preserve">Reparación de revoques </t>
  </si>
  <si>
    <t>,6,2</t>
  </si>
  <si>
    <t>Piso de porcelanatto 60 x 60 cm (no pulido)  áreas a intervenir- incluye zócalos mismo material-</t>
  </si>
  <si>
    <t>Reparación de cubiertas (áreas a intervenir)</t>
  </si>
  <si>
    <t>Suministro y colocación de cubiertas de isopaneles de 15 cm (áreas a intervenir)- inlcuye todos los accesorios</t>
  </si>
  <si>
    <t>Suministro y colocación de cielorrasos desmontable según memoria (áreas a intevenir)</t>
  </si>
  <si>
    <t>Reparación de mesada en Sala de Adscriptos</t>
  </si>
  <si>
    <t>Amure de aberturas y rejas</t>
  </si>
  <si>
    <t>Ayuda a Subcontratos</t>
  </si>
  <si>
    <t>INSTALACIÓN ELÉCTRICA</t>
  </si>
  <si>
    <t>Adecuación a nuevo de red electrica y luminica en cielorrasos nuevos (áreas a intevenir)</t>
  </si>
  <si>
    <t>Suministro e instalación de luminarias LED 60 x 60, LED 30 x 30</t>
  </si>
  <si>
    <t>Terminaciones, conexiones</t>
  </si>
  <si>
    <t>ALUMINIO</t>
  </si>
  <si>
    <t>8.1</t>
  </si>
  <si>
    <t>aberturas tipo A1 Sistema GALA</t>
  </si>
  <si>
    <t>aberturas tipo A3- Sistema GALA</t>
  </si>
  <si>
    <t>9.00</t>
  </si>
  <si>
    <t>CARPINTERIA DE MADERA</t>
  </si>
  <si>
    <t>Refacción a nuevo de puerta principal en acceso al edificio</t>
  </si>
  <si>
    <t>Suministro y colocación de puertas de madera interiores P1</t>
  </si>
  <si>
    <t>10.00</t>
  </si>
  <si>
    <t>PINTURA</t>
  </si>
  <si>
    <t>Pinturas en revoques interiores (paredes y cielorrasos) áras a intervenir</t>
  </si>
  <si>
    <t>Pinturas en revoques exteriores (paredes) áreas a intervenir</t>
  </si>
  <si>
    <t>Pinturas en carpinteria de madera (areas a intervenir)</t>
  </si>
  <si>
    <t>Pinturas en herreria (perfilería a colocar)</t>
  </si>
  <si>
    <t>SUB TOTAL OBRA</t>
  </si>
  <si>
    <t>LLAMADO Nº 38 / 2023 FIDEICOMISO ANEP</t>
  </si>
  <si>
    <t>OBRA: ESCUELA TÉCNICA CASTILLOS</t>
  </si>
  <si>
    <t>IMPLANTACIÓN EN OBRA</t>
  </si>
  <si>
    <t>La oferta debe incluir la totalidad de los trabajos necesarios para la completa ejecución del proyecto licitado.
El oferente es responsable del correcto funcionamiento de las fórmulas.
Si la empresa considera necesario, podrá agregar los rubros, ítems y metrajes que crea necesarios para la cotización, sin modificar el formato del Formulario 4.</t>
  </si>
  <si>
    <t>ALBAÑILERÍA</t>
  </si>
  <si>
    <t>ESTRUCTURAS DE HORMIGÓN Y PERFILERÍA ESTRUCTURAL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</si>
</sst>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 #,##0.00"/>
  </numFmts>
  <fonts count="2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11">
    <xf numFmtId="0" fontId="0" fillId="0" borderId="0"/>
    <xf numFmtId="9" fontId="1" fillId="0" borderId="0" applyFont="0" applyFill="0" applyBorder="0" applyAlignment="0" applyProtection="0"/>
    <xf numFmtId="9" fontId="8" fillId="0" borderId="0" applyFont="0" applyFill="0" applyBorder="0" applyAlignment="0" applyProtection="0"/>
    <xf numFmtId="0" fontId="9" fillId="0" borderId="0"/>
    <xf numFmtId="0" fontId="3" fillId="0" borderId="0"/>
    <xf numFmtId="0" fontId="3" fillId="0" borderId="0"/>
    <xf numFmtId="0" fontId="14" fillId="0" borderId="0"/>
    <xf numFmtId="0" fontId="3" fillId="0" borderId="0"/>
    <xf numFmtId="0" fontId="3" fillId="0" borderId="0"/>
    <xf numFmtId="0" fontId="3" fillId="0" borderId="0"/>
    <xf numFmtId="0" fontId="17" fillId="0" borderId="0"/>
  </cellStyleXfs>
  <cellXfs count="84">
    <xf numFmtId="0" fontId="0" fillId="0" borderId="0" xfId="0"/>
    <xf numFmtId="0" fontId="0" fillId="0" borderId="0" xfId="0" applyAlignment="1">
      <alignment wrapText="1"/>
    </xf>
    <xf numFmtId="0" fontId="7"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7" fillId="0" borderId="0" xfId="0" applyFont="1" applyProtection="1">
      <protection locked="0"/>
    </xf>
    <xf numFmtId="0" fontId="0" fillId="0" borderId="0" xfId="0" applyProtection="1">
      <protection locked="0"/>
    </xf>
    <xf numFmtId="0" fontId="5" fillId="0" borderId="3" xfId="0" applyFont="1" applyBorder="1"/>
    <xf numFmtId="0" fontId="7"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10" fillId="0" borderId="0" xfId="0" applyFont="1" applyAlignment="1">
      <alignment horizontal="center" vertical="center"/>
    </xf>
    <xf numFmtId="0" fontId="12" fillId="0" borderId="5" xfId="0" applyFont="1" applyBorder="1"/>
    <xf numFmtId="0" fontId="12" fillId="0" borderId="6" xfId="0" applyFont="1" applyBorder="1"/>
    <xf numFmtId="0" fontId="12" fillId="0" borderId="7" xfId="0" applyFont="1" applyBorder="1"/>
    <xf numFmtId="164" fontId="11" fillId="4" borderId="8" xfId="0" applyNumberFormat="1" applyFont="1" applyFill="1" applyBorder="1" applyAlignment="1">
      <alignment horizontal="center" vertical="center" wrapText="1"/>
    </xf>
    <xf numFmtId="164" fontId="11" fillId="0" borderId="7" xfId="0" applyNumberFormat="1" applyFont="1" applyBorder="1" applyAlignment="1">
      <alignment horizontal="center" vertical="center" wrapText="1"/>
    </xf>
    <xf numFmtId="0" fontId="12" fillId="0" borderId="0" xfId="0" applyFont="1"/>
    <xf numFmtId="0" fontId="13" fillId="0" borderId="0" xfId="0" applyFont="1" applyAlignment="1">
      <alignment horizontal="center"/>
    </xf>
    <xf numFmtId="0" fontId="16" fillId="0" borderId="0" xfId="0" applyFont="1" applyAlignment="1" applyProtection="1">
      <alignment vertical="top"/>
      <protection locked="0"/>
    </xf>
    <xf numFmtId="0" fontId="5" fillId="0" borderId="0" xfId="0" applyFont="1"/>
    <xf numFmtId="0" fontId="15" fillId="0" borderId="0" xfId="0" applyFont="1" applyAlignment="1" applyProtection="1">
      <alignment vertical="top" wrapText="1"/>
      <protection locked="0"/>
    </xf>
    <xf numFmtId="0" fontId="6" fillId="0" borderId="0" xfId="0" applyFont="1"/>
    <xf numFmtId="0" fontId="4" fillId="0" borderId="0" xfId="0" applyFont="1" applyAlignment="1">
      <alignment vertical="top" wrapText="1"/>
    </xf>
    <xf numFmtId="0" fontId="16" fillId="0" borderId="0" xfId="0" applyFont="1" applyAlignment="1">
      <alignment vertical="top" wrapText="1"/>
    </xf>
    <xf numFmtId="0" fontId="16"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2" fillId="0" borderId="6" xfId="0" applyFont="1" applyBorder="1" applyAlignment="1">
      <alignment horizontal="center"/>
    </xf>
    <xf numFmtId="0" fontId="16" fillId="0" borderId="0" xfId="0" applyFont="1" applyAlignment="1">
      <alignment horizontal="right" vertical="top" wrapText="1" indent="1"/>
    </xf>
    <xf numFmtId="0" fontId="6" fillId="0" borderId="0" xfId="0" applyFont="1" applyAlignment="1">
      <alignment horizontal="left"/>
    </xf>
    <xf numFmtId="0" fontId="18"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8" fillId="0" borderId="0" xfId="0" applyFont="1" applyAlignment="1">
      <alignment horizontal="left" wrapText="1"/>
    </xf>
    <xf numFmtId="0" fontId="18" fillId="0" borderId="0" xfId="0" applyFont="1" applyAlignment="1">
      <alignment horizontal="center" wrapText="1"/>
    </xf>
    <xf numFmtId="0" fontId="19" fillId="0" borderId="0" xfId="0" applyFont="1"/>
    <xf numFmtId="0" fontId="19" fillId="0" borderId="0" xfId="0" applyFont="1" applyAlignment="1">
      <alignment horizontal="center" vertical="center"/>
    </xf>
    <xf numFmtId="0" fontId="19" fillId="2" borderId="0" xfId="0" applyFont="1" applyFill="1"/>
    <xf numFmtId="0" fontId="18" fillId="2" borderId="0" xfId="1" applyNumberFormat="1" applyFont="1" applyFill="1" applyBorder="1" applyAlignment="1" applyProtection="1">
      <alignment horizontal="center" vertical="center"/>
    </xf>
    <xf numFmtId="0" fontId="18" fillId="0" borderId="0" xfId="1" applyNumberFormat="1" applyFont="1" applyFill="1" applyBorder="1" applyAlignment="1" applyProtection="1">
      <alignment horizontal="center" vertical="center"/>
    </xf>
    <xf numFmtId="164" fontId="6" fillId="0" borderId="11" xfId="0" applyNumberFormat="1" applyFont="1" applyBorder="1" applyAlignment="1">
      <alignment horizontal="left" vertical="center" wrapText="1"/>
    </xf>
    <xf numFmtId="0" fontId="6" fillId="0" borderId="11" xfId="0" applyFont="1" applyBorder="1" applyAlignment="1">
      <alignment horizontal="center" wrapText="1"/>
    </xf>
    <xf numFmtId="164" fontId="18" fillId="0" borderId="0" xfId="0" applyNumberFormat="1" applyFont="1" applyAlignment="1">
      <alignment horizontal="center" vertical="center" wrapText="1"/>
    </xf>
    <xf numFmtId="10" fontId="18" fillId="0" borderId="0" xfId="0" applyNumberFormat="1" applyFont="1" applyAlignment="1">
      <alignment horizontal="center" vertical="center" wrapText="1"/>
    </xf>
    <xf numFmtId="164" fontId="6" fillId="4" borderId="15" xfId="0" applyNumberFormat="1" applyFont="1" applyFill="1" applyBorder="1" applyAlignment="1">
      <alignment horizontal="center" vertical="center" wrapText="1"/>
    </xf>
    <xf numFmtId="164" fontId="6" fillId="4" borderId="15" xfId="0" applyNumberFormat="1" applyFont="1" applyFill="1" applyBorder="1" applyAlignment="1">
      <alignment horizontal="left" vertical="center" wrapText="1"/>
    </xf>
    <xf numFmtId="0" fontId="6" fillId="4" borderId="8" xfId="0" applyFont="1" applyFill="1" applyBorder="1" applyAlignment="1">
      <alignment horizontal="center" vertical="center" wrapText="1"/>
    </xf>
    <xf numFmtId="0" fontId="16" fillId="0" borderId="0" xfId="0" applyFont="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4" xfId="0" applyFont="1" applyBorder="1" applyAlignment="1">
      <alignment horizontal="center" vertical="center"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164" fontId="10"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00"/>
  <sheetViews>
    <sheetView showGridLines="0" tabSelected="1" zoomScale="60" zoomScaleNormal="60" workbookViewId="0">
      <selection activeCell="B17" sqref="B17"/>
    </sheetView>
  </sheetViews>
  <sheetFormatPr baseColWidth="10" defaultColWidth="11.42578125" defaultRowHeight="15"/>
  <cols>
    <col min="1" max="1" width="15.28515625" customWidth="1"/>
    <col min="2" max="2" width="140.140625" bestFit="1" customWidth="1"/>
    <col min="3" max="3" width="17.140625" customWidth="1"/>
    <col min="4" max="4" width="14.140625" style="32" customWidth="1"/>
    <col min="5" max="5" width="28.140625" customWidth="1"/>
    <col min="6" max="6" width="31" customWidth="1"/>
    <col min="7" max="9" width="30.7109375" customWidth="1"/>
  </cols>
  <sheetData>
    <row r="1" spans="1:9">
      <c r="G1" s="3"/>
      <c r="H1" s="3"/>
      <c r="I1" s="3"/>
    </row>
    <row r="2" spans="1:9" ht="18">
      <c r="A2" s="26"/>
      <c r="B2" s="2"/>
      <c r="G2" s="3"/>
      <c r="H2" s="3"/>
      <c r="I2" s="3"/>
    </row>
    <row r="3" spans="1:9" ht="31.5" customHeight="1">
      <c r="A3" s="67" t="s">
        <v>0</v>
      </c>
      <c r="B3" s="67"/>
      <c r="C3" s="66" t="s">
        <v>1</v>
      </c>
      <c r="D3" s="66"/>
      <c r="E3" s="66"/>
      <c r="F3" s="66"/>
      <c r="G3" s="66"/>
      <c r="H3" s="66"/>
      <c r="I3" s="66"/>
    </row>
    <row r="4" spans="1:9" ht="18">
      <c r="A4" s="27"/>
      <c r="B4" s="25"/>
      <c r="G4" s="3"/>
      <c r="H4" s="3"/>
      <c r="I4" s="3"/>
    </row>
    <row r="5" spans="1:9" ht="18">
      <c r="A5" s="26" t="s">
        <v>66</v>
      </c>
      <c r="B5" s="2"/>
      <c r="G5" s="3"/>
      <c r="H5" s="3"/>
      <c r="I5" s="3"/>
    </row>
    <row r="6" spans="1:9" ht="20.25">
      <c r="A6" s="28"/>
      <c r="B6" s="2"/>
      <c r="G6" s="3"/>
      <c r="H6" s="3"/>
      <c r="I6" s="3"/>
    </row>
    <row r="7" spans="1:9" ht="18">
      <c r="A7" s="26" t="s">
        <v>2</v>
      </c>
      <c r="B7" s="6"/>
      <c r="G7" s="3"/>
      <c r="H7" s="3"/>
      <c r="I7" s="3"/>
    </row>
    <row r="8" spans="1:9" ht="18">
      <c r="A8" s="26"/>
      <c r="B8" s="6"/>
      <c r="G8" s="3"/>
      <c r="H8" s="3"/>
      <c r="I8" s="3"/>
    </row>
    <row r="9" spans="1:9" ht="18.75" thickBot="1">
      <c r="A9" s="26" t="s">
        <v>3</v>
      </c>
      <c r="B9" s="6"/>
      <c r="G9" s="3"/>
      <c r="H9" s="3"/>
      <c r="I9" s="3"/>
    </row>
    <row r="10" spans="1:9" ht="18.75" thickBot="1">
      <c r="A10" s="26"/>
      <c r="B10" s="6"/>
      <c r="C10" s="7"/>
      <c r="D10" s="33"/>
      <c r="E10" s="7"/>
      <c r="F10" s="7"/>
      <c r="G10" s="74" t="s">
        <v>4</v>
      </c>
      <c r="H10" s="75"/>
      <c r="I10" s="76"/>
    </row>
    <row r="11" spans="1:9" ht="9.9499999999999993" customHeight="1" thickBot="1">
      <c r="A11" s="5"/>
      <c r="B11" s="6"/>
      <c r="C11" s="7"/>
      <c r="D11" s="33"/>
      <c r="E11" s="7"/>
      <c r="F11" s="7"/>
      <c r="G11" s="3"/>
      <c r="H11" s="3"/>
      <c r="I11" s="4"/>
    </row>
    <row r="12" spans="1:9" ht="18.75" thickBot="1">
      <c r="A12" s="8"/>
      <c r="B12" s="9"/>
      <c r="C12" s="10"/>
      <c r="D12" s="34"/>
      <c r="E12" s="10"/>
      <c r="F12" s="10"/>
      <c r="G12" s="77" t="s">
        <v>4</v>
      </c>
      <c r="H12" s="78"/>
      <c r="I12" s="79"/>
    </row>
    <row r="13" spans="1:9" ht="15.75" thickBot="1">
      <c r="A13" s="11"/>
      <c r="B13" s="12"/>
      <c r="G13" s="3"/>
      <c r="H13" s="3"/>
      <c r="I13" s="4"/>
    </row>
    <row r="14" spans="1:9" ht="55.5" customHeight="1" thickBot="1">
      <c r="A14" s="80" t="s">
        <v>67</v>
      </c>
      <c r="B14" s="81"/>
      <c r="C14" s="13" t="s">
        <v>5</v>
      </c>
      <c r="D14" s="35" t="s">
        <v>6</v>
      </c>
      <c r="E14" s="13" t="s">
        <v>7</v>
      </c>
      <c r="F14" s="13" t="s">
        <v>8</v>
      </c>
      <c r="G14" s="14" t="s">
        <v>9</v>
      </c>
      <c r="H14" s="82" t="s">
        <v>10</v>
      </c>
      <c r="I14" s="83"/>
    </row>
    <row r="15" spans="1:9">
      <c r="A15" s="15"/>
      <c r="B15" s="16"/>
      <c r="G15" s="3"/>
      <c r="H15" s="3"/>
      <c r="I15" s="3"/>
    </row>
    <row r="16" spans="1:9" ht="15.75" thickBot="1">
      <c r="A16" s="15"/>
      <c r="B16" s="16"/>
      <c r="G16" s="3"/>
      <c r="H16" s="3"/>
      <c r="I16" s="17"/>
    </row>
    <row r="17" spans="1:9" ht="33.75" customHeight="1" thickBot="1">
      <c r="A17" s="63" t="s">
        <v>11</v>
      </c>
      <c r="B17" s="64" t="s">
        <v>68</v>
      </c>
      <c r="C17" s="42"/>
      <c r="D17" s="43"/>
      <c r="E17" s="44"/>
      <c r="F17" s="44"/>
      <c r="G17" s="40">
        <f>SUM(F19:F22)</f>
        <v>0</v>
      </c>
      <c r="H17" s="45"/>
      <c r="I17" s="46" t="e">
        <f>SUM(H19:H22)</f>
        <v>#DIV/0!</v>
      </c>
    </row>
    <row r="18" spans="1:9" ht="21" customHeight="1">
      <c r="A18" s="47"/>
      <c r="B18" s="48"/>
      <c r="C18" s="49"/>
      <c r="D18" s="50"/>
      <c r="E18" s="49"/>
      <c r="F18" s="49"/>
      <c r="G18" s="47"/>
      <c r="H18" s="47"/>
      <c r="I18" s="51"/>
    </row>
    <row r="19" spans="1:9" ht="20.25" customHeight="1">
      <c r="A19" s="39" t="s">
        <v>12</v>
      </c>
      <c r="B19" s="39" t="s">
        <v>13</v>
      </c>
      <c r="C19" s="52"/>
      <c r="D19" s="53" t="s">
        <v>14</v>
      </c>
      <c r="E19" s="24"/>
      <c r="F19" s="56">
        <f>+C19*E19</f>
        <v>0</v>
      </c>
      <c r="G19" s="55"/>
      <c r="H19" s="57" t="e">
        <f>+F19/$G$80</f>
        <v>#DIV/0!</v>
      </c>
      <c r="I19" s="54"/>
    </row>
    <row r="20" spans="1:9" ht="20.25" customHeight="1">
      <c r="A20" s="39">
        <v>1.2</v>
      </c>
      <c r="B20" s="39" t="s">
        <v>15</v>
      </c>
      <c r="C20" s="52"/>
      <c r="D20" s="53" t="s">
        <v>16</v>
      </c>
      <c r="E20" s="24"/>
      <c r="F20" s="56">
        <f t="shared" ref="F20:F21" si="0">+C20*E20</f>
        <v>0</v>
      </c>
      <c r="G20" s="55"/>
      <c r="H20" s="57" t="e">
        <f>+F20/$G$80</f>
        <v>#DIV/0!</v>
      </c>
      <c r="I20" s="54"/>
    </row>
    <row r="21" spans="1:9" ht="20.25" customHeight="1">
      <c r="A21" s="39">
        <v>1.3</v>
      </c>
      <c r="B21" s="39" t="s">
        <v>17</v>
      </c>
      <c r="C21" s="52"/>
      <c r="D21" s="53" t="s">
        <v>14</v>
      </c>
      <c r="E21" s="24"/>
      <c r="F21" s="56">
        <f t="shared" si="0"/>
        <v>0</v>
      </c>
      <c r="G21" s="55"/>
      <c r="H21" s="57" t="e">
        <f>+F21/$G$80</f>
        <v>#DIV/0!</v>
      </c>
      <c r="I21" s="54"/>
    </row>
    <row r="22" spans="1:9" ht="20.25" customHeight="1">
      <c r="A22" s="39">
        <v>1.4</v>
      </c>
      <c r="B22" s="39" t="s">
        <v>18</v>
      </c>
      <c r="C22" s="52"/>
      <c r="D22" s="53" t="s">
        <v>14</v>
      </c>
      <c r="E22" s="24"/>
      <c r="F22" s="56">
        <f t="shared" ref="F22" si="1">+C22*E22</f>
        <v>0</v>
      </c>
      <c r="G22" s="55"/>
      <c r="H22" s="57" t="e">
        <f>+F22/$G$80</f>
        <v>#DIV/0!</v>
      </c>
      <c r="I22" s="54"/>
    </row>
    <row r="23" spans="1:9" ht="27.75" customHeight="1" thickBot="1">
      <c r="A23" s="39"/>
      <c r="B23" s="39"/>
      <c r="C23" s="52"/>
      <c r="D23" s="53"/>
      <c r="E23" s="24"/>
      <c r="F23" s="54"/>
      <c r="G23" s="55"/>
      <c r="H23" s="58"/>
      <c r="I23" s="54"/>
    </row>
    <row r="24" spans="1:9" ht="27.75" customHeight="1">
      <c r="A24" s="40" t="s">
        <v>19</v>
      </c>
      <c r="B24" s="41" t="s">
        <v>20</v>
      </c>
      <c r="C24" s="42"/>
      <c r="D24" s="43"/>
      <c r="E24" s="44"/>
      <c r="F24" s="44"/>
      <c r="G24" s="40">
        <f>SUM(F26)</f>
        <v>0</v>
      </c>
      <c r="H24" s="45"/>
      <c r="I24" s="46" t="e">
        <f>SUM(H26)</f>
        <v>#DIV/0!</v>
      </c>
    </row>
    <row r="25" spans="1:9" ht="27.75" customHeight="1">
      <c r="A25" s="47"/>
      <c r="B25" s="48"/>
      <c r="C25" s="49"/>
      <c r="D25" s="50"/>
      <c r="E25" s="49"/>
      <c r="F25" s="49"/>
      <c r="G25" s="47"/>
      <c r="H25" s="47"/>
      <c r="I25" s="51"/>
    </row>
    <row r="26" spans="1:9" ht="27.75" customHeight="1">
      <c r="A26" s="39">
        <v>3.1</v>
      </c>
      <c r="B26" s="39" t="s">
        <v>21</v>
      </c>
      <c r="C26" s="52"/>
      <c r="D26" s="53" t="s">
        <v>14</v>
      </c>
      <c r="E26" s="24"/>
      <c r="F26" s="56">
        <f>+C26*E26</f>
        <v>0</v>
      </c>
      <c r="G26" s="55"/>
      <c r="H26" s="57" t="e">
        <f>+F26/$G$103</f>
        <v>#DIV/0!</v>
      </c>
      <c r="I26" s="54"/>
    </row>
    <row r="27" spans="1:9" ht="27.75" customHeight="1" thickBot="1">
      <c r="A27" s="38"/>
      <c r="B27" s="38"/>
      <c r="C27" s="49"/>
      <c r="D27" s="50"/>
      <c r="E27" s="24"/>
      <c r="F27" s="54"/>
      <c r="G27" s="55"/>
      <c r="H27" s="58"/>
      <c r="I27" s="54"/>
    </row>
    <row r="28" spans="1:9" ht="20.25">
      <c r="A28" s="40" t="s">
        <v>22</v>
      </c>
      <c r="B28" s="41" t="s">
        <v>23</v>
      </c>
      <c r="C28" s="42"/>
      <c r="D28" s="43"/>
      <c r="E28" s="44"/>
      <c r="F28" s="44"/>
      <c r="G28" s="40">
        <f>SUM(F30:F37)</f>
        <v>0</v>
      </c>
      <c r="H28" s="45"/>
      <c r="I28" s="46" t="e">
        <f>SUM(H30:H37)</f>
        <v>#DIV/0!</v>
      </c>
    </row>
    <row r="29" spans="1:9" ht="20.25">
      <c r="A29" s="47"/>
      <c r="B29" s="59"/>
      <c r="C29" s="49"/>
      <c r="D29" s="60"/>
      <c r="E29" s="49"/>
      <c r="F29" s="49"/>
      <c r="G29" s="47"/>
      <c r="H29" s="47"/>
      <c r="I29" s="51"/>
    </row>
    <row r="30" spans="1:9" ht="21">
      <c r="A30" s="39">
        <v>4.0999999999999996</v>
      </c>
      <c r="B30" s="39" t="s">
        <v>24</v>
      </c>
      <c r="C30" s="52"/>
      <c r="D30" s="53" t="s">
        <v>14</v>
      </c>
      <c r="E30" s="24"/>
      <c r="F30" s="56">
        <f>+C30*E30</f>
        <v>0</v>
      </c>
      <c r="G30" s="55"/>
      <c r="H30" s="57" t="e">
        <f t="shared" ref="H30:H37" si="2">+F30/$G$80</f>
        <v>#DIV/0!</v>
      </c>
      <c r="I30" s="54"/>
    </row>
    <row r="31" spans="1:9" ht="21">
      <c r="A31" s="39">
        <v>4.2</v>
      </c>
      <c r="B31" s="39" t="s">
        <v>25</v>
      </c>
      <c r="C31" s="52"/>
      <c r="D31" s="53" t="s">
        <v>14</v>
      </c>
      <c r="E31" s="24"/>
      <c r="F31" s="56">
        <f t="shared" ref="F31:F37" si="3">+C31*E31</f>
        <v>0</v>
      </c>
      <c r="G31" s="55"/>
      <c r="H31" s="57" t="e">
        <f t="shared" si="2"/>
        <v>#DIV/0!</v>
      </c>
      <c r="I31" s="54"/>
    </row>
    <row r="32" spans="1:9" ht="21">
      <c r="A32" s="39">
        <v>4.3</v>
      </c>
      <c r="B32" s="39" t="s">
        <v>26</v>
      </c>
      <c r="C32" s="52"/>
      <c r="D32" s="53" t="s">
        <v>14</v>
      </c>
      <c r="E32" s="24"/>
      <c r="F32" s="56">
        <f t="shared" si="3"/>
        <v>0</v>
      </c>
      <c r="G32" s="55"/>
      <c r="H32" s="57" t="e">
        <f t="shared" si="2"/>
        <v>#DIV/0!</v>
      </c>
      <c r="I32" s="54"/>
    </row>
    <row r="33" spans="1:10" ht="21">
      <c r="A33" s="39">
        <v>4.4000000000000004</v>
      </c>
      <c r="B33" s="39" t="s">
        <v>27</v>
      </c>
      <c r="C33" s="52"/>
      <c r="D33" s="53" t="s">
        <v>14</v>
      </c>
      <c r="E33" s="24"/>
      <c r="F33" s="56">
        <f t="shared" si="3"/>
        <v>0</v>
      </c>
      <c r="G33" s="55"/>
      <c r="H33" s="57" t="e">
        <f t="shared" si="2"/>
        <v>#DIV/0!</v>
      </c>
      <c r="I33" s="54"/>
    </row>
    <row r="34" spans="1:10" ht="21">
      <c r="A34" s="39">
        <v>4.5</v>
      </c>
      <c r="B34" s="39" t="s">
        <v>28</v>
      </c>
      <c r="C34" s="52"/>
      <c r="D34" s="53" t="s">
        <v>14</v>
      </c>
      <c r="E34" s="24"/>
      <c r="F34" s="56">
        <f t="shared" si="3"/>
        <v>0</v>
      </c>
      <c r="G34" s="55"/>
      <c r="H34" s="57" t="e">
        <f t="shared" si="2"/>
        <v>#DIV/0!</v>
      </c>
      <c r="I34" s="54"/>
    </row>
    <row r="35" spans="1:10" ht="21">
      <c r="A35" s="39">
        <v>4.5999999999999996</v>
      </c>
      <c r="B35" s="39" t="s">
        <v>29</v>
      </c>
      <c r="C35" s="52"/>
      <c r="D35" s="53" t="s">
        <v>14</v>
      </c>
      <c r="E35" s="24"/>
      <c r="F35" s="56">
        <f t="shared" si="3"/>
        <v>0</v>
      </c>
      <c r="G35" s="55"/>
      <c r="H35" s="57" t="e">
        <f t="shared" si="2"/>
        <v>#DIV/0!</v>
      </c>
      <c r="I35" s="54"/>
    </row>
    <row r="36" spans="1:10" ht="21">
      <c r="A36" s="39">
        <v>4.7</v>
      </c>
      <c r="B36" s="39" t="s">
        <v>30</v>
      </c>
      <c r="C36" s="52"/>
      <c r="D36" s="53" t="s">
        <v>14</v>
      </c>
      <c r="E36" s="52"/>
      <c r="F36" s="56">
        <f t="shared" si="3"/>
        <v>0</v>
      </c>
      <c r="G36" s="55"/>
      <c r="H36" s="57" t="e">
        <f t="shared" si="2"/>
        <v>#DIV/0!</v>
      </c>
      <c r="I36" s="62"/>
    </row>
    <row r="37" spans="1:10" ht="21">
      <c r="A37" s="39">
        <v>4.8</v>
      </c>
      <c r="B37" s="39" t="s">
        <v>31</v>
      </c>
      <c r="C37" s="52"/>
      <c r="D37" s="53" t="s">
        <v>14</v>
      </c>
      <c r="E37" s="24"/>
      <c r="F37" s="56">
        <f t="shared" si="3"/>
        <v>0</v>
      </c>
      <c r="G37" s="55"/>
      <c r="H37" s="57" t="e">
        <f t="shared" si="2"/>
        <v>#DIV/0!</v>
      </c>
      <c r="I37" s="54"/>
    </row>
    <row r="38" spans="1:10" ht="21.75" thickBot="1">
      <c r="A38" s="39"/>
      <c r="B38" s="39"/>
      <c r="C38" s="52"/>
      <c r="D38" s="53"/>
      <c r="E38" s="24"/>
      <c r="F38" s="54"/>
      <c r="G38" s="55"/>
      <c r="H38" s="58"/>
      <c r="I38" s="54"/>
      <c r="J38" s="31"/>
    </row>
    <row r="39" spans="1:10" ht="29.25" customHeight="1">
      <c r="A39" s="40" t="s">
        <v>32</v>
      </c>
      <c r="B39" s="41" t="s">
        <v>71</v>
      </c>
      <c r="C39" s="42"/>
      <c r="D39" s="43"/>
      <c r="E39" s="44"/>
      <c r="F39" s="44"/>
      <c r="G39" s="40">
        <f>SUM(F41:F43)</f>
        <v>0</v>
      </c>
      <c r="H39" s="45"/>
      <c r="I39" s="46" t="e">
        <f>SUM(H41:H43)</f>
        <v>#DIV/0!</v>
      </c>
      <c r="J39" s="31"/>
    </row>
    <row r="40" spans="1:10" ht="20.25">
      <c r="A40" s="47"/>
      <c r="B40" s="48"/>
      <c r="C40" s="49"/>
      <c r="D40" s="50"/>
      <c r="E40" s="49"/>
      <c r="F40" s="49"/>
      <c r="G40" s="47"/>
      <c r="H40" s="47"/>
      <c r="I40" s="51"/>
      <c r="J40" s="31"/>
    </row>
    <row r="41" spans="1:10" ht="21">
      <c r="A41" s="39">
        <v>5.0999999999999996</v>
      </c>
      <c r="B41" s="39" t="s">
        <v>33</v>
      </c>
      <c r="C41" s="49"/>
      <c r="D41" s="53" t="s">
        <v>14</v>
      </c>
      <c r="E41" s="24"/>
      <c r="F41" s="56">
        <f t="shared" ref="F41:F43" si="4">+C41*E41</f>
        <v>0</v>
      </c>
      <c r="G41" s="55"/>
      <c r="H41" s="57" t="e">
        <f t="shared" ref="H41:H43" si="5">+F41/$G$80</f>
        <v>#DIV/0!</v>
      </c>
      <c r="I41" s="54"/>
      <c r="J41" s="31"/>
    </row>
    <row r="42" spans="1:10" ht="21">
      <c r="A42" s="39">
        <v>5.2</v>
      </c>
      <c r="B42" s="39" t="s">
        <v>34</v>
      </c>
      <c r="C42" s="49"/>
      <c r="D42" s="53" t="s">
        <v>14</v>
      </c>
      <c r="E42" s="24"/>
      <c r="F42" s="56">
        <f t="shared" si="4"/>
        <v>0</v>
      </c>
      <c r="G42" s="55"/>
      <c r="H42" s="57" t="e">
        <f t="shared" si="5"/>
        <v>#DIV/0!</v>
      </c>
      <c r="I42" s="54"/>
      <c r="J42" s="31"/>
    </row>
    <row r="43" spans="1:10" ht="21">
      <c r="A43" s="39">
        <v>5.3</v>
      </c>
      <c r="B43" s="39" t="s">
        <v>35</v>
      </c>
      <c r="C43" s="49"/>
      <c r="D43" s="53" t="s">
        <v>14</v>
      </c>
      <c r="E43" s="24"/>
      <c r="F43" s="56">
        <f t="shared" si="4"/>
        <v>0</v>
      </c>
      <c r="G43" s="55"/>
      <c r="H43" s="57" t="e">
        <f t="shared" si="5"/>
        <v>#DIV/0!</v>
      </c>
      <c r="I43" s="54"/>
      <c r="J43" s="31"/>
    </row>
    <row r="44" spans="1:10" ht="21.75" thickBot="1">
      <c r="A44" s="39"/>
      <c r="B44" s="39"/>
      <c r="C44" s="52"/>
      <c r="D44" s="53"/>
      <c r="E44" s="24"/>
      <c r="F44" s="54"/>
      <c r="G44" s="55"/>
      <c r="H44" s="58"/>
      <c r="I44" s="54"/>
      <c r="J44" s="31"/>
    </row>
    <row r="45" spans="1:10" ht="21" thickBot="1">
      <c r="A45" s="65">
        <v>6</v>
      </c>
      <c r="B45" s="41" t="s">
        <v>70</v>
      </c>
      <c r="C45" s="42"/>
      <c r="D45" s="43"/>
      <c r="E45" s="44"/>
      <c r="F45" s="44"/>
      <c r="G45" s="40">
        <f>SUM(F48:F55)</f>
        <v>0</v>
      </c>
      <c r="H45" s="45"/>
      <c r="I45" s="46" t="e">
        <f>SUM(H48:H55)</f>
        <v>#DIV/0!</v>
      </c>
      <c r="J45" s="37"/>
    </row>
    <row r="46" spans="1:10" ht="20.25">
      <c r="A46" s="47"/>
      <c r="B46" s="48"/>
      <c r="C46" s="49"/>
      <c r="D46" s="50"/>
      <c r="E46" s="49"/>
      <c r="F46" s="49"/>
      <c r="G46" s="47"/>
      <c r="H46" s="47"/>
      <c r="I46" s="51"/>
      <c r="J46" s="37"/>
    </row>
    <row r="47" spans="1:10" ht="21">
      <c r="A47" s="38" t="s">
        <v>36</v>
      </c>
      <c r="B47" s="39" t="s">
        <v>37</v>
      </c>
      <c r="C47" s="52"/>
      <c r="D47" s="53"/>
      <c r="E47" s="24"/>
      <c r="F47" s="54"/>
      <c r="G47" s="55"/>
      <c r="H47" s="58"/>
      <c r="I47" s="54"/>
      <c r="J47" s="37"/>
    </row>
    <row r="48" spans="1:10" ht="21">
      <c r="A48" s="39">
        <v>6.1</v>
      </c>
      <c r="B48" s="39" t="s">
        <v>38</v>
      </c>
      <c r="C48" s="52"/>
      <c r="D48" s="53" t="s">
        <v>14</v>
      </c>
      <c r="E48" s="24"/>
      <c r="F48" s="56">
        <f t="shared" ref="F48" si="6">+C48*E48</f>
        <v>0</v>
      </c>
      <c r="G48" s="55"/>
      <c r="H48" s="57" t="e">
        <f t="shared" ref="H48:H55" si="7">+F48/$G$80</f>
        <v>#DIV/0!</v>
      </c>
      <c r="I48" s="54"/>
      <c r="J48" s="37"/>
    </row>
    <row r="49" spans="1:10" ht="21">
      <c r="A49" s="39" t="s">
        <v>39</v>
      </c>
      <c r="B49" s="39" t="s">
        <v>40</v>
      </c>
      <c r="C49" s="52"/>
      <c r="D49" s="53" t="s">
        <v>14</v>
      </c>
      <c r="E49" s="24"/>
      <c r="F49" s="56">
        <f t="shared" ref="F49:F55" si="8">+C49*E49</f>
        <v>0</v>
      </c>
      <c r="G49" s="55"/>
      <c r="H49" s="57" t="e">
        <f t="shared" si="7"/>
        <v>#DIV/0!</v>
      </c>
      <c r="I49" s="54"/>
      <c r="J49" s="37"/>
    </row>
    <row r="50" spans="1:10" ht="21">
      <c r="A50" s="39">
        <v>6.3</v>
      </c>
      <c r="B50" s="39" t="s">
        <v>41</v>
      </c>
      <c r="C50" s="52"/>
      <c r="D50" s="53" t="s">
        <v>14</v>
      </c>
      <c r="E50" s="24"/>
      <c r="F50" s="56">
        <f t="shared" si="8"/>
        <v>0</v>
      </c>
      <c r="G50" s="55"/>
      <c r="H50" s="57" t="e">
        <f t="shared" si="7"/>
        <v>#DIV/0!</v>
      </c>
      <c r="I50" s="54"/>
      <c r="J50" s="37"/>
    </row>
    <row r="51" spans="1:10" ht="21">
      <c r="A51" s="39">
        <v>6.4</v>
      </c>
      <c r="B51" s="39" t="s">
        <v>42</v>
      </c>
      <c r="C51" s="52"/>
      <c r="D51" s="53" t="s">
        <v>14</v>
      </c>
      <c r="E51" s="24"/>
      <c r="F51" s="56">
        <f t="shared" si="8"/>
        <v>0</v>
      </c>
      <c r="G51" s="55"/>
      <c r="H51" s="57" t="e">
        <f t="shared" si="7"/>
        <v>#DIV/0!</v>
      </c>
      <c r="I51" s="54"/>
      <c r="J51" s="37"/>
    </row>
    <row r="52" spans="1:10" ht="21">
      <c r="A52" s="39">
        <v>6.5</v>
      </c>
      <c r="B52" s="39" t="s">
        <v>43</v>
      </c>
      <c r="C52" s="52"/>
      <c r="D52" s="53" t="s">
        <v>14</v>
      </c>
      <c r="E52" s="24"/>
      <c r="F52" s="56">
        <f t="shared" si="8"/>
        <v>0</v>
      </c>
      <c r="G52" s="55"/>
      <c r="H52" s="57" t="e">
        <f t="shared" si="7"/>
        <v>#DIV/0!</v>
      </c>
      <c r="I52" s="54"/>
      <c r="J52" s="29"/>
    </row>
    <row r="53" spans="1:10" ht="21">
      <c r="A53" s="39">
        <v>6.6</v>
      </c>
      <c r="B53" s="39" t="s">
        <v>44</v>
      </c>
      <c r="C53" s="52"/>
      <c r="D53" s="53" t="s">
        <v>14</v>
      </c>
      <c r="E53" s="24"/>
      <c r="F53" s="56">
        <f t="shared" si="8"/>
        <v>0</v>
      </c>
      <c r="G53" s="55"/>
      <c r="H53" s="57" t="e">
        <f t="shared" si="7"/>
        <v>#DIV/0!</v>
      </c>
      <c r="I53" s="54"/>
      <c r="J53" s="37"/>
    </row>
    <row r="54" spans="1:10" ht="21">
      <c r="A54" s="39">
        <v>6.7</v>
      </c>
      <c r="B54" s="39" t="s">
        <v>45</v>
      </c>
      <c r="C54" s="52"/>
      <c r="D54" s="53" t="s">
        <v>14</v>
      </c>
      <c r="E54" s="24"/>
      <c r="F54" s="56">
        <f t="shared" si="8"/>
        <v>0</v>
      </c>
      <c r="G54" s="55"/>
      <c r="H54" s="57" t="e">
        <f t="shared" si="7"/>
        <v>#DIV/0!</v>
      </c>
      <c r="I54" s="54"/>
      <c r="J54" s="37"/>
    </row>
    <row r="55" spans="1:10" ht="21">
      <c r="A55" s="39">
        <v>6.8</v>
      </c>
      <c r="B55" s="39" t="s">
        <v>46</v>
      </c>
      <c r="C55" s="52"/>
      <c r="D55" s="53" t="s">
        <v>14</v>
      </c>
      <c r="E55" s="24"/>
      <c r="F55" s="56">
        <f t="shared" si="8"/>
        <v>0</v>
      </c>
      <c r="G55" s="55"/>
      <c r="H55" s="57" t="e">
        <f t="shared" si="7"/>
        <v>#DIV/0!</v>
      </c>
      <c r="I55" s="54"/>
      <c r="J55" s="37"/>
    </row>
    <row r="56" spans="1:10" ht="21.75" thickBot="1">
      <c r="A56" s="38"/>
      <c r="B56" s="38"/>
      <c r="C56" s="49"/>
      <c r="D56" s="50"/>
      <c r="E56" s="24"/>
      <c r="F56" s="54"/>
      <c r="G56" s="55"/>
      <c r="H56" s="58"/>
      <c r="I56" s="54"/>
      <c r="J56" s="31"/>
    </row>
    <row r="57" spans="1:10" ht="30" customHeight="1" thickBot="1">
      <c r="A57" s="65">
        <v>7</v>
      </c>
      <c r="B57" s="41" t="s">
        <v>47</v>
      </c>
      <c r="C57" s="42"/>
      <c r="D57" s="43"/>
      <c r="E57" s="44"/>
      <c r="F57" s="44"/>
      <c r="G57" s="40">
        <f>SUM(F59:F61)</f>
        <v>0</v>
      </c>
      <c r="H57" s="45"/>
      <c r="I57" s="46" t="e">
        <f>SUM(H59:H61)</f>
        <v>#DIV/0!</v>
      </c>
      <c r="J57" s="29"/>
    </row>
    <row r="58" spans="1:10" ht="20.25">
      <c r="A58" s="47"/>
      <c r="B58" s="48"/>
      <c r="C58" s="49"/>
      <c r="D58" s="50"/>
      <c r="E58" s="49"/>
      <c r="F58" s="49"/>
      <c r="G58" s="47"/>
      <c r="H58" s="47"/>
      <c r="I58" s="51"/>
      <c r="J58" s="29"/>
    </row>
    <row r="59" spans="1:10" ht="21">
      <c r="A59" s="39">
        <v>7.1</v>
      </c>
      <c r="B59" s="39" t="s">
        <v>48</v>
      </c>
      <c r="C59" s="52"/>
      <c r="D59" s="53" t="s">
        <v>14</v>
      </c>
      <c r="E59" s="24"/>
      <c r="F59" s="56">
        <f t="shared" ref="F59" si="9">+C59*E59</f>
        <v>0</v>
      </c>
      <c r="G59" s="55"/>
      <c r="H59" s="57" t="e">
        <f>+F59/$G$80</f>
        <v>#DIV/0!</v>
      </c>
      <c r="I59" s="54"/>
      <c r="J59" s="31"/>
    </row>
    <row r="60" spans="1:10" ht="21">
      <c r="A60" s="39">
        <v>7.2</v>
      </c>
      <c r="B60" s="39" t="s">
        <v>49</v>
      </c>
      <c r="C60" s="52"/>
      <c r="D60" s="53" t="s">
        <v>14</v>
      </c>
      <c r="E60" s="24"/>
      <c r="F60" s="56">
        <f t="shared" ref="F60:F61" si="10">+C60*E60</f>
        <v>0</v>
      </c>
      <c r="G60" s="55"/>
      <c r="H60" s="57" t="e">
        <f>+F60/$G$80</f>
        <v>#DIV/0!</v>
      </c>
      <c r="I60" s="54"/>
      <c r="J60" s="31"/>
    </row>
    <row r="61" spans="1:10" ht="21">
      <c r="A61" s="39">
        <v>7.3</v>
      </c>
      <c r="B61" s="39" t="s">
        <v>50</v>
      </c>
      <c r="C61" s="52"/>
      <c r="D61" s="53" t="s">
        <v>14</v>
      </c>
      <c r="E61" s="24"/>
      <c r="F61" s="56">
        <f t="shared" si="10"/>
        <v>0</v>
      </c>
      <c r="G61" s="55"/>
      <c r="H61" s="57" t="e">
        <f>+F61/$G$80</f>
        <v>#DIV/0!</v>
      </c>
      <c r="I61" s="54"/>
      <c r="J61" s="31"/>
    </row>
    <row r="62" spans="1:10" ht="21.75" thickBot="1">
      <c r="A62" s="38"/>
      <c r="B62" s="39"/>
      <c r="C62" s="49"/>
      <c r="D62" s="50"/>
      <c r="E62" s="24"/>
      <c r="F62" s="54"/>
      <c r="G62" s="55"/>
      <c r="H62" s="58"/>
      <c r="I62" s="54"/>
      <c r="J62" s="31"/>
    </row>
    <row r="63" spans="1:10" ht="21" thickBot="1">
      <c r="A63" s="65">
        <v>8</v>
      </c>
      <c r="B63" s="41" t="s">
        <v>51</v>
      </c>
      <c r="C63" s="42"/>
      <c r="D63" s="43"/>
      <c r="E63" s="44"/>
      <c r="F63" s="44"/>
      <c r="G63" s="40">
        <f>SUM(F65:F66)</f>
        <v>0</v>
      </c>
      <c r="H63" s="45"/>
      <c r="I63" s="46" t="e">
        <f>SUM(H65:H66)</f>
        <v>#DIV/0!</v>
      </c>
      <c r="J63" s="31"/>
    </row>
    <row r="64" spans="1:10" ht="20.25">
      <c r="A64" s="47"/>
      <c r="B64" s="48"/>
      <c r="C64" s="49"/>
      <c r="D64" s="50"/>
      <c r="E64" s="49"/>
      <c r="F64" s="49"/>
      <c r="G64" s="47"/>
      <c r="H64" s="47"/>
      <c r="I64" s="51"/>
      <c r="J64" s="31"/>
    </row>
    <row r="65" spans="1:22" ht="21">
      <c r="A65" s="38" t="s">
        <v>52</v>
      </c>
      <c r="B65" s="39" t="s">
        <v>53</v>
      </c>
      <c r="C65" s="52"/>
      <c r="D65" s="53" t="s">
        <v>16</v>
      </c>
      <c r="E65" s="24"/>
      <c r="F65" s="56">
        <f t="shared" ref="F65:F66" si="11">+C65*E65</f>
        <v>0</v>
      </c>
      <c r="G65" s="55"/>
      <c r="H65" s="57" t="e">
        <f>+F65/$G$80</f>
        <v>#DIV/0!</v>
      </c>
      <c r="I65" s="54"/>
      <c r="J65" s="31"/>
    </row>
    <row r="66" spans="1:22" ht="21">
      <c r="A66" s="39">
        <v>8.1999999999999993</v>
      </c>
      <c r="B66" s="39" t="s">
        <v>54</v>
      </c>
      <c r="C66" s="52"/>
      <c r="D66" s="53" t="s">
        <v>16</v>
      </c>
      <c r="E66" s="24"/>
      <c r="F66" s="56">
        <f t="shared" si="11"/>
        <v>0</v>
      </c>
      <c r="G66" s="55"/>
      <c r="H66" s="57" t="e">
        <f>+F66/$G$80</f>
        <v>#DIV/0!</v>
      </c>
      <c r="I66" s="54"/>
      <c r="J66" s="29"/>
    </row>
    <row r="67" spans="1:22" ht="21.75" thickBot="1">
      <c r="A67" s="39"/>
      <c r="B67" s="39"/>
      <c r="C67" s="52"/>
      <c r="D67" s="53"/>
      <c r="E67" s="24"/>
      <c r="F67" s="54"/>
      <c r="G67" s="55"/>
      <c r="H67" s="58"/>
      <c r="I67" s="54"/>
      <c r="J67" s="30"/>
    </row>
    <row r="68" spans="1:22" ht="21" thickBot="1">
      <c r="A68" s="40" t="s">
        <v>55</v>
      </c>
      <c r="B68" s="41" t="s">
        <v>56</v>
      </c>
      <c r="C68" s="42"/>
      <c r="D68" s="43"/>
      <c r="E68" s="44"/>
      <c r="F68" s="44"/>
      <c r="G68" s="40">
        <f>SUM(F70:F71)</f>
        <v>0</v>
      </c>
      <c r="H68" s="45"/>
      <c r="I68" s="46" t="e">
        <f>SUM(H70:H71)</f>
        <v>#DIV/0!</v>
      </c>
    </row>
    <row r="69" spans="1:22" ht="20.25">
      <c r="A69" s="47"/>
      <c r="B69" s="48"/>
      <c r="C69" s="49"/>
      <c r="D69" s="50"/>
      <c r="E69" s="49"/>
      <c r="F69" s="49"/>
      <c r="G69" s="47"/>
      <c r="H69" s="47"/>
      <c r="I69" s="51"/>
    </row>
    <row r="70" spans="1:22" ht="21">
      <c r="A70" s="38">
        <v>9.1</v>
      </c>
      <c r="B70" s="39" t="s">
        <v>57</v>
      </c>
      <c r="C70" s="52"/>
      <c r="D70" s="53" t="s">
        <v>14</v>
      </c>
      <c r="E70" s="52"/>
      <c r="F70" s="56">
        <f t="shared" ref="F70:F71" si="12">+C70*E70</f>
        <v>0</v>
      </c>
      <c r="G70" s="61"/>
      <c r="H70" s="57" t="e">
        <f>+F70/$G$80</f>
        <v>#DIV/0!</v>
      </c>
      <c r="I70" s="62"/>
    </row>
    <row r="71" spans="1:22" ht="21">
      <c r="A71" s="39">
        <v>9.1999999999999993</v>
      </c>
      <c r="B71" s="39" t="s">
        <v>58</v>
      </c>
      <c r="C71" s="52"/>
      <c r="D71" s="53" t="s">
        <v>14</v>
      </c>
      <c r="E71" s="24"/>
      <c r="F71" s="56">
        <f t="shared" si="12"/>
        <v>0</v>
      </c>
      <c r="G71" s="55"/>
      <c r="H71" s="57" t="e">
        <f>+F71/$G$80</f>
        <v>#DIV/0!</v>
      </c>
      <c r="I71" s="54"/>
    </row>
    <row r="72" spans="1:22" ht="21.75" thickBot="1">
      <c r="A72" s="39"/>
      <c r="B72" s="39"/>
      <c r="C72" s="52"/>
      <c r="D72" s="53"/>
      <c r="E72" s="24"/>
      <c r="F72" s="54"/>
      <c r="G72" s="55"/>
      <c r="H72" s="58"/>
      <c r="I72" s="54"/>
    </row>
    <row r="73" spans="1:22" ht="21" thickBot="1">
      <c r="A73" s="40" t="s">
        <v>59</v>
      </c>
      <c r="B73" s="41" t="s">
        <v>60</v>
      </c>
      <c r="C73" s="42"/>
      <c r="D73" s="43"/>
      <c r="E73" s="44"/>
      <c r="F73" s="44"/>
      <c r="G73" s="40">
        <f>SUM(F76:F78)</f>
        <v>0</v>
      </c>
      <c r="H73" s="45"/>
      <c r="I73" s="46" t="e">
        <f>SUM(H76:H78)</f>
        <v>#DIV/0!</v>
      </c>
    </row>
    <row r="74" spans="1:22" ht="20.25">
      <c r="A74" s="47"/>
      <c r="B74" s="48"/>
      <c r="C74" s="49"/>
      <c r="D74" s="50"/>
      <c r="E74" s="49"/>
      <c r="F74" s="49"/>
      <c r="G74" s="47"/>
      <c r="H74" s="47"/>
      <c r="I74" s="51"/>
    </row>
    <row r="75" spans="1:22" ht="21">
      <c r="A75" s="38">
        <v>10.1</v>
      </c>
      <c r="B75" s="39" t="s">
        <v>61</v>
      </c>
      <c r="C75" s="52"/>
      <c r="D75" s="53" t="s">
        <v>14</v>
      </c>
      <c r="E75" s="24"/>
      <c r="F75" s="54"/>
      <c r="G75" s="55"/>
      <c r="H75" s="58"/>
      <c r="I75" s="54"/>
    </row>
    <row r="76" spans="1:22" ht="21">
      <c r="A76" s="38">
        <v>10.199999999999999</v>
      </c>
      <c r="B76" s="39" t="s">
        <v>62</v>
      </c>
      <c r="C76" s="52"/>
      <c r="D76" s="53" t="s">
        <v>14</v>
      </c>
      <c r="E76" s="24"/>
      <c r="F76" s="56">
        <f t="shared" ref="F76" si="13">+C76*E76</f>
        <v>0</v>
      </c>
      <c r="G76" s="55"/>
      <c r="H76" s="57" t="e">
        <f>+F76/$G$80</f>
        <v>#DIV/0!</v>
      </c>
      <c r="I76" s="54"/>
    </row>
    <row r="77" spans="1:22" ht="21">
      <c r="A77" s="38">
        <v>10.3</v>
      </c>
      <c r="B77" s="39" t="s">
        <v>63</v>
      </c>
      <c r="C77" s="52"/>
      <c r="D77" s="53" t="s">
        <v>14</v>
      </c>
      <c r="E77" s="24"/>
      <c r="F77" s="56">
        <f t="shared" ref="F77:F78" si="14">+C77*E77</f>
        <v>0</v>
      </c>
      <c r="G77" s="55"/>
      <c r="H77" s="57" t="e">
        <f>+F77/$G$80</f>
        <v>#DIV/0!</v>
      </c>
      <c r="I77" s="54"/>
    </row>
    <row r="78" spans="1:22" ht="21">
      <c r="A78" s="38">
        <v>10.4</v>
      </c>
      <c r="B78" s="39" t="s">
        <v>64</v>
      </c>
      <c r="C78" s="52"/>
      <c r="D78" s="53" t="s">
        <v>14</v>
      </c>
      <c r="E78" s="24"/>
      <c r="F78" s="56">
        <f t="shared" si="14"/>
        <v>0</v>
      </c>
      <c r="G78" s="55"/>
      <c r="H78" s="57" t="e">
        <f>+F78/$G$80</f>
        <v>#DIV/0!</v>
      </c>
      <c r="I78" s="54"/>
    </row>
    <row r="79" spans="1:22" ht="21.75" thickBot="1">
      <c r="A79" s="39"/>
      <c r="B79" s="39"/>
      <c r="C79" s="52"/>
      <c r="D79" s="53"/>
      <c r="E79" s="24"/>
      <c r="F79" s="54"/>
      <c r="G79" s="55"/>
      <c r="H79" s="58"/>
      <c r="I79" s="54"/>
    </row>
    <row r="80" spans="1:22" ht="29.25" customHeight="1" thickBot="1">
      <c r="A80" s="72" t="s">
        <v>65</v>
      </c>
      <c r="B80" s="73"/>
      <c r="C80" s="18"/>
      <c r="D80" s="36"/>
      <c r="E80" s="19"/>
      <c r="F80" s="20"/>
      <c r="G80" s="21">
        <f>SUM(G17:G79)</f>
        <v>0</v>
      </c>
      <c r="H80" s="22"/>
      <c r="I80" s="21" t="e">
        <f>SUM(I17:I79)</f>
        <v>#DIV/0!</v>
      </c>
      <c r="J80" s="23"/>
      <c r="K80" s="23"/>
      <c r="L80" s="23"/>
      <c r="M80" s="23"/>
      <c r="N80" s="23"/>
      <c r="O80" s="23"/>
      <c r="P80" s="23"/>
      <c r="Q80" s="23"/>
      <c r="R80" s="23"/>
      <c r="S80" s="23"/>
      <c r="T80" s="23"/>
      <c r="U80" s="23"/>
      <c r="V80" s="23"/>
    </row>
    <row r="81" spans="1:2" ht="21" customHeight="1" thickBot="1">
      <c r="B81" s="1"/>
    </row>
    <row r="82" spans="1:2" ht="101.45" customHeight="1">
      <c r="A82" s="68" t="s">
        <v>69</v>
      </c>
      <c r="B82" s="69"/>
    </row>
    <row r="83" spans="1:2" ht="15" customHeight="1" thickBot="1">
      <c r="A83" s="70"/>
      <c r="B83" s="71"/>
    </row>
    <row r="94" spans="1:2" ht="31.5" customHeight="1"/>
    <row r="100" ht="15" customHeight="1"/>
  </sheetData>
  <mergeCells count="8">
    <mergeCell ref="C3:I3"/>
    <mergeCell ref="A3:B3"/>
    <mergeCell ref="A82:B83"/>
    <mergeCell ref="A80:B80"/>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7" ma:contentTypeDescription="Crear nuevo documento." ma:contentTypeScope="" ma:versionID="954cc29d245368b048893aa039f2aefe">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e7ca62bd74f41cf1318083643fa42e0a"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0876B7-8512-4235-A958-3F2BA5C0994B}">
  <ds:schemaRefs>
    <ds:schemaRef ds:uri="http://schemas.microsoft.com/sharepoint/v3/contenttype/forms"/>
  </ds:schemaRefs>
</ds:datastoreItem>
</file>

<file path=customXml/itemProps2.xml><?xml version="1.0" encoding="utf-8"?>
<ds:datastoreItem xmlns:ds="http://schemas.openxmlformats.org/officeDocument/2006/customXml" ds:itemID="{3DA8C1C6-6555-4C14-A69D-4862F4760B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2023-12-06T18:53:42Z</dcterms:modified>
  <cp:category/>
  <cp:contentStatus/>
</cp:coreProperties>
</file>